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/>
  <xr:revisionPtr revIDLastSave="0" documentId="13_ncr:1_{21719E0E-4BC3-423E-A3C6-70CAD6842642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1" i="1" l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<sst xmlns="http://schemas.openxmlformats.org/spreadsheetml/2006/main" count="164" uniqueCount="75">
  <si>
    <t>№ лота</t>
  </si>
  <si>
    <t>Наименование закупаемых товаров</t>
  </si>
  <si>
    <t>Ед. измерен.</t>
  </si>
  <si>
    <t xml:space="preserve">Кол-во </t>
  </si>
  <si>
    <t xml:space="preserve">Цена за единицу, тенге </t>
  </si>
  <si>
    <t>НАИМЕНОВАНИЕ И ЦЕНА ПОСТАВЩИКА ЗА ЕДИНИЦУ</t>
  </si>
  <si>
    <t>упаковка</t>
  </si>
  <si>
    <t>шт</t>
  </si>
  <si>
    <t>Сумма, выделенная для закупок</t>
  </si>
  <si>
    <t xml:space="preserve">ТОО "SUNMEDICA (САНМЕДИКА)" </t>
  </si>
  <si>
    <t xml:space="preserve">ТОО "SM Global.kz" </t>
  </si>
  <si>
    <t xml:space="preserve">ТОО "Росфарма" </t>
  </si>
  <si>
    <t xml:space="preserve">ТОО "Юнитэк-М" </t>
  </si>
  <si>
    <t xml:space="preserve">ТОО "Экофарм" </t>
  </si>
  <si>
    <t>ТОО "Innovo"</t>
  </si>
  <si>
    <t xml:space="preserve">ТОО «Vita Pharma»  </t>
  </si>
  <si>
    <t xml:space="preserve"> ТОО "Гелика" </t>
  </si>
  <si>
    <t xml:space="preserve"> ТОО "Арша" </t>
  </si>
  <si>
    <t xml:space="preserve">ТОО Атлант Компани" </t>
  </si>
  <si>
    <t xml:space="preserve">ТОО "САПА Мед Астана" </t>
  </si>
  <si>
    <t xml:space="preserve"> ТОО "ADAL MEDICA KAZAKHSTAN" </t>
  </si>
  <si>
    <t xml:space="preserve">ИП "Uka Medical" </t>
  </si>
  <si>
    <t xml:space="preserve">ТОО "Эль-Фарм" </t>
  </si>
  <si>
    <t xml:space="preserve">ТОО "РЭМИ" </t>
  </si>
  <si>
    <t xml:space="preserve">ТОО "Medicus-M" </t>
  </si>
  <si>
    <t xml:space="preserve">ТОО "Ангрофарм-НС" </t>
  </si>
  <si>
    <t xml:space="preserve">ТОО "Мерусар и К" </t>
  </si>
  <si>
    <t>Термометр медицинский электронный цифровой</t>
  </si>
  <si>
    <t>Термометр медицинский ртутный</t>
  </si>
  <si>
    <t>Тонометр  механический на плечо со стетоскопом</t>
  </si>
  <si>
    <t>Система (мешок) для ручного искусственного дыхания (ИВЛ)</t>
  </si>
  <si>
    <t>Наконечник для кружки Эсмарха  стерильный взрослый 8мм*160мм</t>
  </si>
  <si>
    <t>Игла спинальная с проводником  25G 0,4*90мм</t>
  </si>
  <si>
    <t>Игла спинальная с проводником   27G 0,4*90мм</t>
  </si>
  <si>
    <t>Игла спинальная с проводником 27G 0,4*120мм</t>
  </si>
  <si>
    <t>Игла спинальная с проводником 25G 0,4*120</t>
  </si>
  <si>
    <t>Игла для проводниковой анестезии размером G21/0.80 x 100 мм</t>
  </si>
  <si>
    <t>Игла хирургическая 3А1-0,6х36</t>
  </si>
  <si>
    <t>Игла хирургическая 3А1 1,2*60</t>
  </si>
  <si>
    <t>Игла хирургическая 3В1-1,2х60</t>
  </si>
  <si>
    <t>Игла хирургическая 3В1-1,5х85</t>
  </si>
  <si>
    <t>Игла хирургическая   4А1 -0,6*26мм</t>
  </si>
  <si>
    <t>Игла хирургическая   4А1 -0,6*20мм</t>
  </si>
  <si>
    <t>Игла хирургическая  4А1 -0,6*30мм</t>
  </si>
  <si>
    <t>Игла хирургическая  4А1 -0,6*36мм</t>
  </si>
  <si>
    <t>Игла хирургическая 4В1-1,2х55</t>
  </si>
  <si>
    <t>Зеркало носовое с длиной губок 40 мм</t>
  </si>
  <si>
    <t>Зеркало носовое с длиной губок 60 мм</t>
  </si>
  <si>
    <t>Презервартив для УЗИ  № 4</t>
  </si>
  <si>
    <t>уп</t>
  </si>
  <si>
    <t xml:space="preserve">Презервартив </t>
  </si>
  <si>
    <t xml:space="preserve">Зеркало гортанное </t>
  </si>
  <si>
    <t xml:space="preserve">Катетер подключичный d 1,4 мм </t>
  </si>
  <si>
    <t xml:space="preserve">Тонзиллярная петля для миндалин </t>
  </si>
  <si>
    <t>Петли Бохана</t>
  </si>
  <si>
    <t>Носовые зеркала, никелированные с длиной губок 35 мм</t>
  </si>
  <si>
    <t>Носовые зеркала, никелированные с длиной губок 40 мм</t>
  </si>
  <si>
    <t>Ушная воронка никелированная № 1</t>
  </si>
  <si>
    <t>Ушная воронка никелированная № 2</t>
  </si>
  <si>
    <t>Шорты одноразовые</t>
  </si>
  <si>
    <t>Алмазный бор</t>
  </si>
  <si>
    <t>Стандартный бор</t>
  </si>
  <si>
    <t>Бор</t>
  </si>
  <si>
    <t>Зонд маточный с делениями, прямой, 300 мм</t>
  </si>
  <si>
    <t>Стекловолоконный световод</t>
  </si>
  <si>
    <t xml:space="preserve">Петля полипная носовая </t>
  </si>
  <si>
    <t xml:space="preserve">Петля полипная гортанная </t>
  </si>
  <si>
    <t>Набор фрез для бор машины 5 см</t>
  </si>
  <si>
    <t>Элеватор двухсторонний 200 мм</t>
  </si>
  <si>
    <t>Пинцет штыковидный ушной Пинцет ушной штыковидный 140 х1,5</t>
  </si>
  <si>
    <t xml:space="preserve">Пинцет ушной горизонтально изогнутый 105х1,5 </t>
  </si>
  <si>
    <t>Игла для пункции и дренирования верхнечелюстной (гайморовой) полости (Куликовского)</t>
  </si>
  <si>
    <t>Элеватор-распатор  3,2 мм /4,5 мм</t>
  </si>
  <si>
    <t>Ножницы для снятия гипсовых повязок по Листеру с обычным лезвием 200мм</t>
  </si>
  <si>
    <t>ТОО "FARM.ALLIANCE"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</si>
</sst>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1"/>
  <sheetViews>
    <sheetView tabSelected="1" zoomScale="77" zoomScaleNormal="77" workbookViewId="0">
      <pane ySplit="1" topLeftCell="A2" activePane="bottomLeft" state="frozen"/>
      <selection pane="bottomLeft" activeCell="U10" sqref="U10"/>
    </sheetView>
  </sheetViews>
  <sheetFormatPr defaultRowHeight="15" x14ac:dyDescent="0.25"/>
  <cols>
    <col min="2" max="2" width="27.7109375" customWidth="1"/>
    <col min="6" max="6" width="14.140625" customWidth="1"/>
  </cols>
  <sheetData>
    <row r="1" spans="1:25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8" t="s">
        <v>8</v>
      </c>
      <c r="G1" s="20" t="s">
        <v>5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ht="60" x14ac:dyDescent="0.25">
      <c r="A2" s="20"/>
      <c r="B2" s="18"/>
      <c r="C2" s="18"/>
      <c r="D2" s="18"/>
      <c r="E2" s="18"/>
      <c r="F2" s="19"/>
      <c r="G2" s="8" t="s">
        <v>14</v>
      </c>
      <c r="H2" s="12" t="s">
        <v>15</v>
      </c>
      <c r="I2" s="8" t="s">
        <v>10</v>
      </c>
      <c r="J2" s="8" t="s">
        <v>16</v>
      </c>
      <c r="K2" s="8" t="s">
        <v>17</v>
      </c>
      <c r="L2" s="8" t="s">
        <v>11</v>
      </c>
      <c r="M2" s="8" t="s">
        <v>9</v>
      </c>
      <c r="N2" s="8" t="s">
        <v>12</v>
      </c>
      <c r="O2" s="8" t="s">
        <v>18</v>
      </c>
      <c r="P2" s="8" t="s">
        <v>19</v>
      </c>
      <c r="Q2" s="8" t="s">
        <v>20</v>
      </c>
      <c r="R2" s="8" t="s">
        <v>74</v>
      </c>
      <c r="S2" s="8" t="s">
        <v>21</v>
      </c>
      <c r="T2" s="8" t="s">
        <v>22</v>
      </c>
      <c r="U2" s="8" t="s">
        <v>13</v>
      </c>
      <c r="V2" s="12" t="s">
        <v>23</v>
      </c>
      <c r="W2" s="8" t="s">
        <v>24</v>
      </c>
      <c r="X2" s="8" t="s">
        <v>25</v>
      </c>
      <c r="Y2" s="12" t="s">
        <v>26</v>
      </c>
    </row>
    <row r="3" spans="1:25" ht="25.5" x14ac:dyDescent="0.25">
      <c r="A3" s="1">
        <v>1</v>
      </c>
      <c r="B3" s="7" t="s">
        <v>27</v>
      </c>
      <c r="C3" s="3" t="s">
        <v>7</v>
      </c>
      <c r="D3" s="4">
        <v>80</v>
      </c>
      <c r="E3" s="6">
        <v>1200</v>
      </c>
      <c r="F3" s="5">
        <f>D3*E3</f>
        <v>96000</v>
      </c>
      <c r="G3" s="9"/>
      <c r="H3" s="9"/>
      <c r="I3" s="10"/>
      <c r="J3" s="10"/>
      <c r="K3" s="10"/>
      <c r="L3" s="10">
        <v>1019</v>
      </c>
      <c r="M3" s="10"/>
      <c r="N3" s="10">
        <v>1195</v>
      </c>
      <c r="O3" s="10"/>
      <c r="P3" s="10"/>
      <c r="Q3" s="10"/>
      <c r="R3" s="10">
        <v>1125</v>
      </c>
      <c r="S3" s="10"/>
      <c r="T3" s="10"/>
      <c r="U3" s="10">
        <v>1040</v>
      </c>
      <c r="V3" s="10"/>
      <c r="W3" s="10"/>
      <c r="X3" s="10">
        <v>1100</v>
      </c>
      <c r="Y3" s="10"/>
    </row>
    <row r="4" spans="1:25" ht="25.5" x14ac:dyDescent="0.25">
      <c r="A4" s="1">
        <v>2</v>
      </c>
      <c r="B4" s="7" t="s">
        <v>28</v>
      </c>
      <c r="C4" s="3" t="s">
        <v>7</v>
      </c>
      <c r="D4" s="4">
        <v>70</v>
      </c>
      <c r="E4" s="6">
        <v>1000</v>
      </c>
      <c r="F4" s="5">
        <f t="shared" ref="F4:F67" si="0">D4*E4</f>
        <v>70000</v>
      </c>
      <c r="G4" s="9"/>
      <c r="H4" s="9"/>
      <c r="I4" s="10"/>
      <c r="J4" s="10"/>
      <c r="K4" s="10"/>
      <c r="L4" s="10">
        <v>820</v>
      </c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5" ht="25.5" x14ac:dyDescent="0.25">
      <c r="A5" s="1">
        <v>3</v>
      </c>
      <c r="B5" s="7" t="s">
        <v>29</v>
      </c>
      <c r="C5" s="3" t="s">
        <v>7</v>
      </c>
      <c r="D5" s="4">
        <v>50</v>
      </c>
      <c r="E5" s="6">
        <v>7000</v>
      </c>
      <c r="F5" s="5">
        <f t="shared" si="0"/>
        <v>350000</v>
      </c>
      <c r="G5" s="9"/>
      <c r="H5" s="9"/>
      <c r="I5" s="10"/>
      <c r="J5" s="10">
        <v>4829</v>
      </c>
      <c r="K5" s="10">
        <v>4445</v>
      </c>
      <c r="L5" s="10">
        <v>5700</v>
      </c>
      <c r="M5" s="10"/>
      <c r="N5" s="10">
        <v>5014</v>
      </c>
      <c r="O5" s="10"/>
      <c r="P5" s="10"/>
      <c r="Q5" s="10">
        <v>5322</v>
      </c>
      <c r="R5" s="10">
        <v>5985</v>
      </c>
      <c r="S5" s="10"/>
      <c r="T5" s="10"/>
      <c r="U5" s="10">
        <v>6300</v>
      </c>
      <c r="V5" s="10"/>
      <c r="W5" s="10"/>
      <c r="X5" s="10">
        <v>5700</v>
      </c>
      <c r="Y5" s="10"/>
    </row>
    <row r="6" spans="1:25" ht="25.5" x14ac:dyDescent="0.25">
      <c r="A6" s="1">
        <v>4</v>
      </c>
      <c r="B6" s="7" t="s">
        <v>30</v>
      </c>
      <c r="C6" s="3" t="s">
        <v>7</v>
      </c>
      <c r="D6" s="4">
        <v>15</v>
      </c>
      <c r="E6" s="6">
        <v>12080</v>
      </c>
      <c r="F6" s="5">
        <f t="shared" si="0"/>
        <v>181200</v>
      </c>
      <c r="G6" s="9"/>
      <c r="H6" s="9"/>
      <c r="I6" s="10">
        <v>9205</v>
      </c>
      <c r="J6" s="10"/>
      <c r="K6" s="10">
        <v>9105</v>
      </c>
      <c r="L6" s="10"/>
      <c r="M6" s="10">
        <v>11080</v>
      </c>
      <c r="N6" s="10"/>
      <c r="O6" s="10">
        <v>9778</v>
      </c>
      <c r="P6" s="10"/>
      <c r="Q6" s="10">
        <v>10150</v>
      </c>
      <c r="R6" s="10"/>
      <c r="S6" s="10"/>
      <c r="T6" s="10"/>
      <c r="U6" s="10"/>
      <c r="V6" s="10"/>
      <c r="W6" s="10"/>
      <c r="X6" s="10">
        <v>10000</v>
      </c>
      <c r="Y6" s="10"/>
    </row>
    <row r="7" spans="1:25" ht="38.25" x14ac:dyDescent="0.25">
      <c r="A7" s="1">
        <v>5</v>
      </c>
      <c r="B7" s="7" t="s">
        <v>31</v>
      </c>
      <c r="C7" s="3" t="s">
        <v>7</v>
      </c>
      <c r="D7" s="4">
        <v>200</v>
      </c>
      <c r="E7" s="4">
        <v>75</v>
      </c>
      <c r="F7" s="5">
        <f t="shared" si="0"/>
        <v>15000</v>
      </c>
      <c r="G7" s="9"/>
      <c r="H7" s="9"/>
      <c r="I7" s="10"/>
      <c r="J7" s="10">
        <v>35.56</v>
      </c>
      <c r="K7" s="10"/>
      <c r="L7" s="10">
        <v>61</v>
      </c>
      <c r="M7" s="10"/>
      <c r="N7" s="10">
        <v>60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 ht="25.5" x14ac:dyDescent="0.25">
      <c r="A8" s="1">
        <v>6</v>
      </c>
      <c r="B8" s="2" t="s">
        <v>32</v>
      </c>
      <c r="C8" s="3" t="s">
        <v>7</v>
      </c>
      <c r="D8" s="4">
        <v>2000</v>
      </c>
      <c r="E8" s="6">
        <v>2600</v>
      </c>
      <c r="F8" s="5">
        <f t="shared" si="0"/>
        <v>5200000</v>
      </c>
      <c r="G8" s="9">
        <v>1350</v>
      </c>
      <c r="H8" s="9"/>
      <c r="I8" s="10"/>
      <c r="J8" s="10"/>
      <c r="K8" s="10"/>
      <c r="L8" s="10"/>
      <c r="M8" s="10"/>
      <c r="N8" s="10"/>
      <c r="O8" s="10">
        <v>2188</v>
      </c>
      <c r="P8" s="10">
        <v>2300</v>
      </c>
      <c r="Q8" s="10"/>
      <c r="R8" s="10"/>
      <c r="S8" s="10"/>
      <c r="T8" s="10"/>
      <c r="U8" s="10"/>
      <c r="V8" s="10"/>
      <c r="W8" s="10"/>
      <c r="X8" s="10"/>
      <c r="Y8" s="10"/>
    </row>
    <row r="9" spans="1:25" ht="25.5" x14ac:dyDescent="0.25">
      <c r="A9" s="1">
        <v>7</v>
      </c>
      <c r="B9" s="2" t="s">
        <v>33</v>
      </c>
      <c r="C9" s="3" t="s">
        <v>7</v>
      </c>
      <c r="D9" s="4">
        <v>1000</v>
      </c>
      <c r="E9" s="6">
        <v>2600</v>
      </c>
      <c r="F9" s="5">
        <f t="shared" si="0"/>
        <v>2600000</v>
      </c>
      <c r="G9" s="9">
        <v>1350</v>
      </c>
      <c r="H9" s="9"/>
      <c r="I9" s="10"/>
      <c r="J9" s="10"/>
      <c r="K9" s="10"/>
      <c r="L9" s="10"/>
      <c r="M9" s="10"/>
      <c r="N9" s="10"/>
      <c r="O9" s="10">
        <v>2388</v>
      </c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25.5" x14ac:dyDescent="0.25">
      <c r="A10" s="1">
        <v>8</v>
      </c>
      <c r="B10" s="2" t="s">
        <v>34</v>
      </c>
      <c r="C10" s="3" t="s">
        <v>7</v>
      </c>
      <c r="D10" s="4">
        <v>500</v>
      </c>
      <c r="E10" s="6">
        <v>2600</v>
      </c>
      <c r="F10" s="5">
        <f t="shared" si="0"/>
        <v>1300000</v>
      </c>
      <c r="G10" s="9">
        <v>2500</v>
      </c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5.5" x14ac:dyDescent="0.25">
      <c r="A11" s="1">
        <v>9</v>
      </c>
      <c r="B11" s="2" t="s">
        <v>35</v>
      </c>
      <c r="C11" s="3" t="s">
        <v>7</v>
      </c>
      <c r="D11" s="4">
        <v>1500</v>
      </c>
      <c r="E11" s="6">
        <v>2600</v>
      </c>
      <c r="F11" s="5">
        <f t="shared" si="0"/>
        <v>3900000</v>
      </c>
      <c r="G11" s="9">
        <v>2500</v>
      </c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38.25" x14ac:dyDescent="0.25">
      <c r="A12" s="1">
        <v>10</v>
      </c>
      <c r="B12" s="2" t="s">
        <v>36</v>
      </c>
      <c r="C12" s="3" t="s">
        <v>7</v>
      </c>
      <c r="D12" s="4">
        <v>50</v>
      </c>
      <c r="E12" s="6">
        <v>3500</v>
      </c>
      <c r="F12" s="5">
        <f t="shared" si="0"/>
        <v>175000</v>
      </c>
      <c r="G12" s="9"/>
      <c r="H12" s="9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x14ac:dyDescent="0.25">
      <c r="A13" s="1">
        <v>11</v>
      </c>
      <c r="B13" s="2" t="s">
        <v>37</v>
      </c>
      <c r="C13" s="4" t="s">
        <v>7</v>
      </c>
      <c r="D13" s="4">
        <v>20</v>
      </c>
      <c r="E13" s="4">
        <v>500</v>
      </c>
      <c r="F13" s="5">
        <f t="shared" si="0"/>
        <v>10000</v>
      </c>
      <c r="G13" s="9"/>
      <c r="H13" s="9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>
        <v>490</v>
      </c>
      <c r="U13" s="10"/>
      <c r="V13" s="10"/>
      <c r="W13" s="10"/>
      <c r="X13" s="10"/>
      <c r="Y13" s="10"/>
    </row>
    <row r="14" spans="1:25" x14ac:dyDescent="0.25">
      <c r="A14" s="1">
        <v>12</v>
      </c>
      <c r="B14" s="7" t="s">
        <v>38</v>
      </c>
      <c r="C14" s="3" t="s">
        <v>7</v>
      </c>
      <c r="D14" s="4">
        <v>20</v>
      </c>
      <c r="E14" s="4">
        <v>500</v>
      </c>
      <c r="F14" s="5">
        <f t="shared" si="0"/>
        <v>10000</v>
      </c>
      <c r="G14" s="9"/>
      <c r="H14" s="9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v>490</v>
      </c>
      <c r="U14" s="10"/>
      <c r="V14" s="10"/>
      <c r="W14" s="10"/>
      <c r="X14" s="10"/>
      <c r="Y14" s="10"/>
    </row>
    <row r="15" spans="1:25" x14ac:dyDescent="0.25">
      <c r="A15" s="1">
        <v>13</v>
      </c>
      <c r="B15" s="2" t="s">
        <v>39</v>
      </c>
      <c r="C15" s="4" t="s">
        <v>7</v>
      </c>
      <c r="D15" s="4">
        <v>50</v>
      </c>
      <c r="E15" s="4">
        <v>500</v>
      </c>
      <c r="F15" s="5">
        <f t="shared" si="0"/>
        <v>25000</v>
      </c>
      <c r="G15" s="9"/>
      <c r="H15" s="9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>
        <v>490</v>
      </c>
      <c r="U15" s="10"/>
      <c r="V15" s="10"/>
      <c r="W15" s="10"/>
      <c r="X15" s="10">
        <v>425</v>
      </c>
      <c r="Y15" s="10"/>
    </row>
    <row r="16" spans="1:25" x14ac:dyDescent="0.25">
      <c r="A16" s="1">
        <v>14</v>
      </c>
      <c r="B16" s="2" t="s">
        <v>40</v>
      </c>
      <c r="C16" s="4" t="s">
        <v>7</v>
      </c>
      <c r="D16" s="4">
        <v>40</v>
      </c>
      <c r="E16" s="4">
        <v>500</v>
      </c>
      <c r="F16" s="5">
        <f t="shared" si="0"/>
        <v>20000</v>
      </c>
      <c r="G16" s="9"/>
      <c r="H16" s="9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>
        <v>490</v>
      </c>
      <c r="U16" s="10"/>
      <c r="V16" s="10"/>
      <c r="W16" s="10"/>
      <c r="X16" s="10">
        <v>425</v>
      </c>
      <c r="Y16" s="10"/>
    </row>
    <row r="17" spans="1:25" ht="25.5" x14ac:dyDescent="0.25">
      <c r="A17" s="1">
        <v>15</v>
      </c>
      <c r="B17" s="2" t="s">
        <v>41</v>
      </c>
      <c r="C17" s="4" t="s">
        <v>7</v>
      </c>
      <c r="D17" s="4">
        <v>20</v>
      </c>
      <c r="E17" s="4">
        <v>500</v>
      </c>
      <c r="F17" s="5">
        <f t="shared" si="0"/>
        <v>10000</v>
      </c>
      <c r="G17" s="9"/>
      <c r="H17" s="9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ht="25.5" x14ac:dyDescent="0.25">
      <c r="A18" s="1">
        <v>16</v>
      </c>
      <c r="B18" s="2" t="s">
        <v>42</v>
      </c>
      <c r="C18" s="4" t="s">
        <v>7</v>
      </c>
      <c r="D18" s="4">
        <v>10</v>
      </c>
      <c r="E18" s="4">
        <v>500</v>
      </c>
      <c r="F18" s="5">
        <f t="shared" si="0"/>
        <v>5000</v>
      </c>
      <c r="G18" s="9"/>
      <c r="H18" s="9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>
        <v>490</v>
      </c>
      <c r="U18" s="10"/>
      <c r="V18" s="10"/>
      <c r="W18" s="10"/>
      <c r="X18" s="10"/>
      <c r="Y18" s="10"/>
    </row>
    <row r="19" spans="1:25" ht="25.5" x14ac:dyDescent="0.25">
      <c r="A19" s="1">
        <v>17</v>
      </c>
      <c r="B19" s="2" t="s">
        <v>43</v>
      </c>
      <c r="C19" s="4" t="s">
        <v>7</v>
      </c>
      <c r="D19" s="4">
        <v>10</v>
      </c>
      <c r="E19" s="4">
        <v>500</v>
      </c>
      <c r="F19" s="5">
        <f t="shared" si="0"/>
        <v>5000</v>
      </c>
      <c r="G19" s="9"/>
      <c r="H19" s="9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>
        <v>490</v>
      </c>
      <c r="U19" s="10"/>
      <c r="V19" s="10"/>
      <c r="W19" s="10"/>
      <c r="X19" s="10"/>
      <c r="Y19" s="10"/>
    </row>
    <row r="20" spans="1:25" ht="25.5" x14ac:dyDescent="0.25">
      <c r="A20" s="1">
        <v>18</v>
      </c>
      <c r="B20" s="2" t="s">
        <v>44</v>
      </c>
      <c r="C20" s="4" t="s">
        <v>7</v>
      </c>
      <c r="D20" s="4">
        <v>10</v>
      </c>
      <c r="E20" s="4">
        <v>500</v>
      </c>
      <c r="F20" s="5">
        <f t="shared" si="0"/>
        <v>5000</v>
      </c>
      <c r="G20" s="9"/>
      <c r="H20" s="9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>
        <v>490</v>
      </c>
      <c r="U20" s="10"/>
      <c r="V20" s="10"/>
      <c r="W20" s="10"/>
      <c r="X20" s="10"/>
      <c r="Y20" s="10"/>
    </row>
    <row r="21" spans="1:25" x14ac:dyDescent="0.25">
      <c r="A21" s="1">
        <v>19</v>
      </c>
      <c r="B21" s="2" t="s">
        <v>45</v>
      </c>
      <c r="C21" s="4" t="s">
        <v>7</v>
      </c>
      <c r="D21" s="4">
        <v>20</v>
      </c>
      <c r="E21" s="4">
        <v>500</v>
      </c>
      <c r="F21" s="5">
        <f t="shared" si="0"/>
        <v>10000</v>
      </c>
      <c r="G21" s="9"/>
      <c r="H21" s="9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>
        <v>490</v>
      </c>
      <c r="U21" s="10"/>
      <c r="V21" s="10"/>
      <c r="W21" s="10"/>
      <c r="X21" s="10"/>
      <c r="Y21" s="10"/>
    </row>
    <row r="22" spans="1:25" ht="25.5" x14ac:dyDescent="0.25">
      <c r="A22" s="1">
        <v>20</v>
      </c>
      <c r="B22" s="2" t="s">
        <v>46</v>
      </c>
      <c r="C22" s="3" t="s">
        <v>7</v>
      </c>
      <c r="D22" s="4">
        <v>3</v>
      </c>
      <c r="E22" s="6">
        <v>5000</v>
      </c>
      <c r="F22" s="5">
        <f t="shared" si="0"/>
        <v>15000</v>
      </c>
      <c r="G22" s="9"/>
      <c r="H22" s="9"/>
      <c r="I22" s="10"/>
      <c r="J22" s="10"/>
      <c r="K22" s="10"/>
      <c r="L22" s="10"/>
      <c r="M22" s="10"/>
      <c r="N22" s="10">
        <v>4044</v>
      </c>
      <c r="O22" s="10"/>
      <c r="P22" s="10"/>
      <c r="Q22" s="10"/>
      <c r="R22" s="10">
        <v>5000</v>
      </c>
      <c r="S22" s="10">
        <v>4900</v>
      </c>
      <c r="T22" s="10">
        <v>4950</v>
      </c>
      <c r="U22" s="10">
        <v>4150</v>
      </c>
      <c r="V22" s="10"/>
      <c r="W22" s="10"/>
      <c r="X22" s="10"/>
      <c r="Y22" s="10"/>
    </row>
    <row r="23" spans="1:25" ht="25.5" x14ac:dyDescent="0.25">
      <c r="A23" s="1">
        <v>21</v>
      </c>
      <c r="B23" s="2" t="s">
        <v>47</v>
      </c>
      <c r="C23" s="3" t="s">
        <v>7</v>
      </c>
      <c r="D23" s="4">
        <v>3</v>
      </c>
      <c r="E23" s="6">
        <v>5000</v>
      </c>
      <c r="F23" s="5">
        <f t="shared" si="0"/>
        <v>15000</v>
      </c>
      <c r="G23" s="9"/>
      <c r="H23" s="9"/>
      <c r="I23" s="10"/>
      <c r="J23" s="10">
        <v>5000</v>
      </c>
      <c r="K23" s="10"/>
      <c r="L23" s="10"/>
      <c r="M23" s="10"/>
      <c r="N23" s="10">
        <v>4448</v>
      </c>
      <c r="O23" s="10"/>
      <c r="P23" s="10"/>
      <c r="Q23" s="10"/>
      <c r="R23" s="10"/>
      <c r="S23" s="10">
        <v>4900</v>
      </c>
      <c r="T23" s="10">
        <v>4950</v>
      </c>
      <c r="U23" s="10">
        <v>4150</v>
      </c>
      <c r="V23" s="10"/>
      <c r="W23" s="10"/>
      <c r="X23" s="10"/>
      <c r="Y23" s="10"/>
    </row>
    <row r="24" spans="1:25" x14ac:dyDescent="0.25">
      <c r="A24" s="1">
        <v>22</v>
      </c>
      <c r="B24" s="7" t="s">
        <v>48</v>
      </c>
      <c r="C24" s="3" t="s">
        <v>49</v>
      </c>
      <c r="D24" s="4">
        <v>150</v>
      </c>
      <c r="E24" s="4">
        <v>500</v>
      </c>
      <c r="F24" s="5">
        <f t="shared" si="0"/>
        <v>75000</v>
      </c>
      <c r="G24" s="9"/>
      <c r="H24" s="9"/>
      <c r="I24" s="10"/>
      <c r="J24" s="10">
        <v>262</v>
      </c>
      <c r="K24" s="10">
        <v>258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x14ac:dyDescent="0.25">
      <c r="A25" s="1">
        <v>23</v>
      </c>
      <c r="B25" s="7" t="s">
        <v>50</v>
      </c>
      <c r="C25" s="3" t="s">
        <v>7</v>
      </c>
      <c r="D25" s="4">
        <v>12000</v>
      </c>
      <c r="E25" s="4">
        <v>30</v>
      </c>
      <c r="F25" s="5">
        <f t="shared" si="0"/>
        <v>360000</v>
      </c>
      <c r="G25" s="9"/>
      <c r="H25" s="9"/>
      <c r="I25" s="10"/>
      <c r="J25" s="13">
        <v>25.2</v>
      </c>
      <c r="K25" s="10">
        <v>26.95</v>
      </c>
      <c r="L25" s="10"/>
      <c r="M25" s="10"/>
      <c r="N25" s="10">
        <v>29.8</v>
      </c>
      <c r="O25" s="10"/>
      <c r="P25" s="10"/>
      <c r="Q25" s="10">
        <v>26</v>
      </c>
      <c r="R25" s="10">
        <v>27</v>
      </c>
      <c r="S25" s="10"/>
      <c r="T25" s="10"/>
      <c r="U25" s="10"/>
      <c r="V25" s="10"/>
      <c r="W25" s="10"/>
      <c r="X25" s="10"/>
      <c r="Y25" s="10"/>
    </row>
    <row r="26" spans="1:25" x14ac:dyDescent="0.25">
      <c r="A26" s="1">
        <v>24</v>
      </c>
      <c r="B26" s="2" t="s">
        <v>51</v>
      </c>
      <c r="C26" s="3" t="s">
        <v>7</v>
      </c>
      <c r="D26" s="4">
        <v>400</v>
      </c>
      <c r="E26" s="4">
        <v>140</v>
      </c>
      <c r="F26" s="5">
        <f t="shared" si="0"/>
        <v>56000</v>
      </c>
      <c r="G26" s="9"/>
      <c r="H26" s="9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x14ac:dyDescent="0.25">
      <c r="A27" s="1">
        <v>25</v>
      </c>
      <c r="B27" s="2" t="s">
        <v>52</v>
      </c>
      <c r="C27" s="3" t="s">
        <v>7</v>
      </c>
      <c r="D27" s="4">
        <v>100</v>
      </c>
      <c r="E27" s="6">
        <v>1280</v>
      </c>
      <c r="F27" s="5">
        <f t="shared" si="0"/>
        <v>128000</v>
      </c>
      <c r="G27" s="9"/>
      <c r="H27" s="9"/>
      <c r="I27" s="10"/>
      <c r="J27" s="10"/>
      <c r="K27" s="10"/>
      <c r="L27" s="10"/>
      <c r="M27" s="10"/>
      <c r="N27" s="10">
        <v>539</v>
      </c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25.5" x14ac:dyDescent="0.25">
      <c r="A28" s="1">
        <v>26</v>
      </c>
      <c r="B28" s="11" t="s">
        <v>53</v>
      </c>
      <c r="C28" s="3" t="s">
        <v>7</v>
      </c>
      <c r="D28" s="4">
        <v>1</v>
      </c>
      <c r="E28" s="6">
        <v>275310</v>
      </c>
      <c r="F28" s="5">
        <f t="shared" si="0"/>
        <v>275310</v>
      </c>
      <c r="G28" s="9"/>
      <c r="H28" s="9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x14ac:dyDescent="0.25">
      <c r="A29" s="1">
        <v>27</v>
      </c>
      <c r="B29" s="11" t="s">
        <v>54</v>
      </c>
      <c r="C29" s="3" t="s">
        <v>6</v>
      </c>
      <c r="D29" s="4">
        <v>1</v>
      </c>
      <c r="E29" s="6">
        <v>182400</v>
      </c>
      <c r="F29" s="5">
        <f t="shared" si="0"/>
        <v>182400</v>
      </c>
      <c r="G29" s="9"/>
      <c r="H29" s="9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38.25" x14ac:dyDescent="0.25">
      <c r="A30" s="1">
        <v>28</v>
      </c>
      <c r="B30" s="14" t="s">
        <v>55</v>
      </c>
      <c r="C30" s="3" t="s">
        <v>7</v>
      </c>
      <c r="D30" s="4">
        <v>15</v>
      </c>
      <c r="E30" s="4">
        <v>6555</v>
      </c>
      <c r="F30" s="5">
        <f t="shared" si="0"/>
        <v>98325</v>
      </c>
      <c r="G30" s="9"/>
      <c r="H30" s="9"/>
      <c r="I30" s="10"/>
      <c r="J30" s="10">
        <v>6250</v>
      </c>
      <c r="K30" s="10"/>
      <c r="L30" s="10"/>
      <c r="M30" s="10"/>
      <c r="N30" s="10">
        <v>4044</v>
      </c>
      <c r="O30" s="10"/>
      <c r="P30" s="10"/>
      <c r="Q30" s="10"/>
      <c r="R30" s="10">
        <v>5355</v>
      </c>
      <c r="S30" s="10">
        <v>4900</v>
      </c>
      <c r="T30" s="10">
        <v>4950</v>
      </c>
      <c r="U30" s="10">
        <v>4150</v>
      </c>
      <c r="V30" s="10"/>
      <c r="W30" s="10"/>
      <c r="X30" s="10"/>
      <c r="Y30" s="10"/>
    </row>
    <row r="31" spans="1:25" ht="38.25" x14ac:dyDescent="0.25">
      <c r="A31" s="1">
        <v>29</v>
      </c>
      <c r="B31" s="14" t="s">
        <v>56</v>
      </c>
      <c r="C31" s="3" t="s">
        <v>7</v>
      </c>
      <c r="D31" s="4">
        <v>15</v>
      </c>
      <c r="E31" s="4">
        <v>6555</v>
      </c>
      <c r="F31" s="5">
        <f t="shared" si="0"/>
        <v>98325</v>
      </c>
      <c r="G31" s="9"/>
      <c r="H31" s="9"/>
      <c r="I31" s="10"/>
      <c r="J31" s="10">
        <v>6250</v>
      </c>
      <c r="K31" s="10"/>
      <c r="L31" s="10"/>
      <c r="M31" s="10"/>
      <c r="N31" s="10">
        <v>4044</v>
      </c>
      <c r="O31" s="10"/>
      <c r="P31" s="10"/>
      <c r="Q31" s="10"/>
      <c r="R31" s="10">
        <v>5355</v>
      </c>
      <c r="S31" s="10">
        <v>4900</v>
      </c>
      <c r="T31" s="10">
        <v>4950</v>
      </c>
      <c r="U31" s="10">
        <v>4150</v>
      </c>
      <c r="V31" s="10"/>
      <c r="W31" s="10"/>
      <c r="X31" s="10"/>
      <c r="Y31" s="10"/>
    </row>
    <row r="32" spans="1:25" ht="25.5" x14ac:dyDescent="0.25">
      <c r="A32" s="1">
        <v>30</v>
      </c>
      <c r="B32" s="14" t="s">
        <v>57</v>
      </c>
      <c r="C32" s="3" t="s">
        <v>7</v>
      </c>
      <c r="D32" s="4">
        <v>15</v>
      </c>
      <c r="E32" s="4">
        <v>6555</v>
      </c>
      <c r="F32" s="5">
        <f t="shared" si="0"/>
        <v>98325</v>
      </c>
      <c r="G32" s="9"/>
      <c r="H32" s="9"/>
      <c r="I32" s="10"/>
      <c r="J32" s="10">
        <v>1706</v>
      </c>
      <c r="K32" s="10"/>
      <c r="L32" s="10"/>
      <c r="M32" s="10"/>
      <c r="N32" s="10">
        <v>916</v>
      </c>
      <c r="O32" s="10"/>
      <c r="P32" s="10"/>
      <c r="Q32" s="10"/>
      <c r="R32" s="10">
        <v>3865</v>
      </c>
      <c r="S32" s="10">
        <v>2300</v>
      </c>
      <c r="T32" s="10">
        <v>1200</v>
      </c>
      <c r="U32" s="10">
        <v>1030</v>
      </c>
      <c r="V32" s="10"/>
      <c r="W32" s="10"/>
      <c r="X32" s="10"/>
      <c r="Y32" s="10"/>
    </row>
    <row r="33" spans="1:25" ht="25.5" x14ac:dyDescent="0.25">
      <c r="A33" s="1">
        <v>31</v>
      </c>
      <c r="B33" s="14" t="s">
        <v>58</v>
      </c>
      <c r="C33" s="3" t="s">
        <v>7</v>
      </c>
      <c r="D33" s="4">
        <v>15</v>
      </c>
      <c r="E33" s="4">
        <v>6555</v>
      </c>
      <c r="F33" s="5">
        <f t="shared" si="0"/>
        <v>98325</v>
      </c>
      <c r="G33" s="9"/>
      <c r="H33" s="9"/>
      <c r="I33" s="10"/>
      <c r="J33" s="10">
        <v>1706</v>
      </c>
      <c r="K33" s="10"/>
      <c r="L33" s="10"/>
      <c r="M33" s="10"/>
      <c r="N33" s="10">
        <v>916</v>
      </c>
      <c r="O33" s="10"/>
      <c r="P33" s="10"/>
      <c r="Q33" s="10"/>
      <c r="R33" s="10">
        <v>3865</v>
      </c>
      <c r="S33" s="10">
        <v>2300</v>
      </c>
      <c r="T33" s="10">
        <v>1200</v>
      </c>
      <c r="U33" s="10">
        <v>1030</v>
      </c>
      <c r="V33" s="10"/>
      <c r="W33" s="10"/>
      <c r="X33" s="10"/>
      <c r="Y33" s="10"/>
    </row>
    <row r="34" spans="1:25" x14ac:dyDescent="0.25">
      <c r="A34" s="1">
        <v>32</v>
      </c>
      <c r="B34" s="2" t="s">
        <v>59</v>
      </c>
      <c r="C34" s="3" t="s">
        <v>7</v>
      </c>
      <c r="D34" s="4">
        <v>1000</v>
      </c>
      <c r="E34" s="4">
        <v>300</v>
      </c>
      <c r="F34" s="5">
        <f t="shared" si="0"/>
        <v>300000</v>
      </c>
      <c r="G34" s="9"/>
      <c r="H34" s="9">
        <v>275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>
        <v>239</v>
      </c>
      <c r="W34" s="10"/>
      <c r="X34" s="10"/>
      <c r="Y34" s="10">
        <v>290</v>
      </c>
    </row>
    <row r="35" spans="1:25" x14ac:dyDescent="0.25">
      <c r="A35" s="1">
        <v>33</v>
      </c>
      <c r="B35" s="15" t="s">
        <v>60</v>
      </c>
      <c r="C35" s="3" t="s">
        <v>7</v>
      </c>
      <c r="D35" s="3">
        <v>1</v>
      </c>
      <c r="E35" s="3">
        <v>69850</v>
      </c>
      <c r="F35" s="5">
        <f t="shared" si="0"/>
        <v>69850</v>
      </c>
      <c r="G35" s="9"/>
      <c r="H35" s="9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>
        <v>66675</v>
      </c>
      <c r="X35" s="10"/>
      <c r="Y35" s="10"/>
    </row>
    <row r="36" spans="1:25" x14ac:dyDescent="0.25">
      <c r="A36" s="1">
        <v>34</v>
      </c>
      <c r="B36" s="15" t="s">
        <v>60</v>
      </c>
      <c r="C36" s="3" t="s">
        <v>7</v>
      </c>
      <c r="D36" s="3">
        <v>1</v>
      </c>
      <c r="E36" s="3">
        <v>61050</v>
      </c>
      <c r="F36" s="5">
        <f t="shared" si="0"/>
        <v>61050</v>
      </c>
      <c r="G36" s="9"/>
      <c r="H36" s="9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>
        <v>58275</v>
      </c>
      <c r="X36" s="10"/>
      <c r="Y36" s="10"/>
    </row>
    <row r="37" spans="1:25" x14ac:dyDescent="0.25">
      <c r="A37" s="1">
        <v>35</v>
      </c>
      <c r="B37" s="15" t="s">
        <v>60</v>
      </c>
      <c r="C37" s="3" t="s">
        <v>7</v>
      </c>
      <c r="D37" s="3">
        <v>1</v>
      </c>
      <c r="E37" s="3">
        <v>52250</v>
      </c>
      <c r="F37" s="5">
        <f t="shared" si="0"/>
        <v>52250</v>
      </c>
      <c r="G37" s="9"/>
      <c r="H37" s="9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>
        <v>49875</v>
      </c>
      <c r="X37" s="10"/>
      <c r="Y37" s="10"/>
    </row>
    <row r="38" spans="1:25" x14ac:dyDescent="0.25">
      <c r="A38" s="1">
        <v>36</v>
      </c>
      <c r="B38" s="15" t="s">
        <v>60</v>
      </c>
      <c r="C38" s="3" t="s">
        <v>7</v>
      </c>
      <c r="D38" s="3">
        <v>1</v>
      </c>
      <c r="E38" s="3">
        <v>74800</v>
      </c>
      <c r="F38" s="5">
        <f t="shared" si="0"/>
        <v>74800</v>
      </c>
      <c r="G38" s="9"/>
      <c r="H38" s="9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>
        <v>71400</v>
      </c>
      <c r="X38" s="10"/>
      <c r="Y38" s="10"/>
    </row>
    <row r="39" spans="1:25" x14ac:dyDescent="0.25">
      <c r="A39" s="1">
        <v>37</v>
      </c>
      <c r="B39" s="15" t="s">
        <v>60</v>
      </c>
      <c r="C39" s="3" t="s">
        <v>7</v>
      </c>
      <c r="D39" s="3">
        <v>1</v>
      </c>
      <c r="E39" s="3">
        <v>66550</v>
      </c>
      <c r="F39" s="5">
        <f t="shared" si="0"/>
        <v>66550</v>
      </c>
      <c r="G39" s="9"/>
      <c r="H39" s="9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>
        <v>63525</v>
      </c>
      <c r="X39" s="10"/>
      <c r="Y39" s="10"/>
    </row>
    <row r="40" spans="1:25" x14ac:dyDescent="0.25">
      <c r="A40" s="1">
        <v>38</v>
      </c>
      <c r="B40" s="15" t="s">
        <v>60</v>
      </c>
      <c r="C40" s="3" t="s">
        <v>7</v>
      </c>
      <c r="D40" s="3">
        <v>1</v>
      </c>
      <c r="E40" s="3">
        <v>55550</v>
      </c>
      <c r="F40" s="5">
        <f t="shared" si="0"/>
        <v>55550</v>
      </c>
      <c r="G40" s="9"/>
      <c r="H40" s="9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>
        <v>53025</v>
      </c>
      <c r="X40" s="10"/>
      <c r="Y40" s="10"/>
    </row>
    <row r="41" spans="1:25" x14ac:dyDescent="0.25">
      <c r="A41" s="1">
        <v>39</v>
      </c>
      <c r="B41" s="15" t="s">
        <v>61</v>
      </c>
      <c r="C41" s="3" t="s">
        <v>7</v>
      </c>
      <c r="D41" s="3">
        <v>1</v>
      </c>
      <c r="E41" s="3">
        <v>35200</v>
      </c>
      <c r="F41" s="5">
        <f t="shared" si="0"/>
        <v>35200</v>
      </c>
      <c r="G41" s="9"/>
      <c r="H41" s="9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>
        <v>33600</v>
      </c>
      <c r="X41" s="10"/>
      <c r="Y41" s="10"/>
    </row>
    <row r="42" spans="1:25" x14ac:dyDescent="0.25">
      <c r="A42" s="1">
        <v>40</v>
      </c>
      <c r="B42" s="15" t="s">
        <v>61</v>
      </c>
      <c r="C42" s="3" t="s">
        <v>7</v>
      </c>
      <c r="D42" s="3">
        <v>1</v>
      </c>
      <c r="E42" s="3">
        <v>34650</v>
      </c>
      <c r="F42" s="5">
        <f t="shared" si="0"/>
        <v>34650</v>
      </c>
      <c r="G42" s="9"/>
      <c r="H42" s="9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>
        <v>33075</v>
      </c>
      <c r="X42" s="10"/>
      <c r="Y42" s="10"/>
    </row>
    <row r="43" spans="1:25" x14ac:dyDescent="0.25">
      <c r="A43" s="1">
        <v>41</v>
      </c>
      <c r="B43" s="15" t="s">
        <v>61</v>
      </c>
      <c r="C43" s="3" t="s">
        <v>7</v>
      </c>
      <c r="D43" s="3">
        <v>1</v>
      </c>
      <c r="E43" s="3">
        <v>25850</v>
      </c>
      <c r="F43" s="5">
        <f t="shared" si="0"/>
        <v>25850</v>
      </c>
      <c r="G43" s="9"/>
      <c r="H43" s="9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>
        <v>24675</v>
      </c>
      <c r="X43" s="10"/>
      <c r="Y43" s="10"/>
    </row>
    <row r="44" spans="1:25" x14ac:dyDescent="0.25">
      <c r="A44" s="1">
        <v>42</v>
      </c>
      <c r="B44" s="15" t="s">
        <v>62</v>
      </c>
      <c r="C44" s="3" t="s">
        <v>7</v>
      </c>
      <c r="D44" s="3">
        <v>1</v>
      </c>
      <c r="E44" s="3">
        <v>12650</v>
      </c>
      <c r="F44" s="5">
        <f t="shared" si="0"/>
        <v>12650</v>
      </c>
      <c r="G44" s="9"/>
      <c r="H44" s="9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>
        <v>12075</v>
      </c>
      <c r="X44" s="10"/>
      <c r="Y44" s="10"/>
    </row>
    <row r="45" spans="1:25" x14ac:dyDescent="0.25">
      <c r="A45" s="1">
        <v>43</v>
      </c>
      <c r="B45" s="15" t="s">
        <v>62</v>
      </c>
      <c r="C45" s="3" t="s">
        <v>7</v>
      </c>
      <c r="D45" s="3">
        <v>1</v>
      </c>
      <c r="E45" s="3">
        <v>11550</v>
      </c>
      <c r="F45" s="5">
        <f t="shared" si="0"/>
        <v>11550</v>
      </c>
      <c r="G45" s="9"/>
      <c r="H45" s="9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>
        <v>11025</v>
      </c>
      <c r="X45" s="10"/>
      <c r="Y45" s="10"/>
    </row>
    <row r="46" spans="1:25" x14ac:dyDescent="0.25">
      <c r="A46" s="1">
        <v>44</v>
      </c>
      <c r="B46" s="15" t="s">
        <v>62</v>
      </c>
      <c r="C46" s="3" t="s">
        <v>7</v>
      </c>
      <c r="D46" s="3">
        <v>1</v>
      </c>
      <c r="E46" s="3">
        <v>8800</v>
      </c>
      <c r="F46" s="5">
        <f t="shared" si="0"/>
        <v>8800</v>
      </c>
      <c r="G46" s="9"/>
      <c r="H46" s="9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>
        <v>8400</v>
      </c>
      <c r="X46" s="10"/>
      <c r="Y46" s="10"/>
    </row>
    <row r="47" spans="1:25" x14ac:dyDescent="0.25">
      <c r="A47" s="1">
        <v>45</v>
      </c>
      <c r="B47" s="15" t="s">
        <v>62</v>
      </c>
      <c r="C47" s="3" t="s">
        <v>7</v>
      </c>
      <c r="D47" s="3">
        <v>1</v>
      </c>
      <c r="E47" s="3">
        <v>8800</v>
      </c>
      <c r="F47" s="5">
        <f t="shared" si="0"/>
        <v>8800</v>
      </c>
      <c r="G47" s="9"/>
      <c r="H47" s="9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>
        <v>8400</v>
      </c>
      <c r="X47" s="10"/>
      <c r="Y47" s="10"/>
    </row>
    <row r="48" spans="1:25" x14ac:dyDescent="0.25">
      <c r="A48" s="1">
        <v>46</v>
      </c>
      <c r="B48" s="15" t="s">
        <v>62</v>
      </c>
      <c r="C48" s="3" t="s">
        <v>7</v>
      </c>
      <c r="D48" s="3">
        <v>1</v>
      </c>
      <c r="E48" s="3">
        <v>35200</v>
      </c>
      <c r="F48" s="5">
        <f t="shared" si="0"/>
        <v>35200</v>
      </c>
      <c r="G48" s="9"/>
      <c r="H48" s="9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>
        <v>33600</v>
      </c>
      <c r="X48" s="10"/>
      <c r="Y48" s="10"/>
    </row>
    <row r="49" spans="1:25" x14ac:dyDescent="0.25">
      <c r="A49" s="1">
        <v>47</v>
      </c>
      <c r="B49" s="15" t="s">
        <v>62</v>
      </c>
      <c r="C49" s="3" t="s">
        <v>7</v>
      </c>
      <c r="D49" s="3">
        <v>1</v>
      </c>
      <c r="E49" s="3">
        <v>28050</v>
      </c>
      <c r="F49" s="5">
        <f t="shared" si="0"/>
        <v>28050</v>
      </c>
      <c r="G49" s="9"/>
      <c r="H49" s="9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>
        <v>26775</v>
      </c>
      <c r="X49" s="10"/>
      <c r="Y49" s="10"/>
    </row>
    <row r="50" spans="1:25" x14ac:dyDescent="0.25">
      <c r="A50" s="1">
        <v>48</v>
      </c>
      <c r="B50" s="15" t="s">
        <v>62</v>
      </c>
      <c r="C50" s="3" t="s">
        <v>7</v>
      </c>
      <c r="D50" s="3">
        <v>1</v>
      </c>
      <c r="E50" s="3">
        <v>20900</v>
      </c>
      <c r="F50" s="5">
        <f t="shared" si="0"/>
        <v>20900</v>
      </c>
      <c r="G50" s="9"/>
      <c r="H50" s="9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>
        <v>19950</v>
      </c>
      <c r="X50" s="10"/>
      <c r="Y50" s="10"/>
    </row>
    <row r="51" spans="1:25" x14ac:dyDescent="0.25">
      <c r="A51" s="1">
        <v>49</v>
      </c>
      <c r="B51" s="15" t="s">
        <v>62</v>
      </c>
      <c r="C51" s="3" t="s">
        <v>7</v>
      </c>
      <c r="D51" s="3">
        <v>1</v>
      </c>
      <c r="E51" s="3">
        <v>74250</v>
      </c>
      <c r="F51" s="5">
        <f t="shared" si="0"/>
        <v>74250</v>
      </c>
      <c r="G51" s="9"/>
      <c r="H51" s="9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>
        <v>70875</v>
      </c>
      <c r="X51" s="10"/>
      <c r="Y51" s="10"/>
    </row>
    <row r="52" spans="1:25" x14ac:dyDescent="0.25">
      <c r="A52" s="1">
        <v>50</v>
      </c>
      <c r="B52" s="15" t="s">
        <v>62</v>
      </c>
      <c r="C52" s="3" t="s">
        <v>7</v>
      </c>
      <c r="D52" s="3">
        <v>1</v>
      </c>
      <c r="E52" s="3">
        <v>58850</v>
      </c>
      <c r="F52" s="5">
        <f t="shared" si="0"/>
        <v>58850</v>
      </c>
      <c r="G52" s="9"/>
      <c r="H52" s="9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>
        <v>56175</v>
      </c>
      <c r="X52" s="10"/>
      <c r="Y52" s="10"/>
    </row>
    <row r="53" spans="1:25" x14ac:dyDescent="0.25">
      <c r="A53" s="1">
        <v>51</v>
      </c>
      <c r="B53" s="15" t="s">
        <v>62</v>
      </c>
      <c r="C53" s="3" t="s">
        <v>7</v>
      </c>
      <c r="D53" s="3">
        <v>1</v>
      </c>
      <c r="E53" s="3">
        <v>45100</v>
      </c>
      <c r="F53" s="5">
        <f t="shared" si="0"/>
        <v>45100</v>
      </c>
      <c r="G53" s="9"/>
      <c r="H53" s="9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>
        <v>43050</v>
      </c>
      <c r="X53" s="10"/>
      <c r="Y53" s="10"/>
    </row>
    <row r="54" spans="1:25" x14ac:dyDescent="0.25">
      <c r="A54" s="1">
        <v>52</v>
      </c>
      <c r="B54" s="15" t="s">
        <v>62</v>
      </c>
      <c r="C54" s="3" t="s">
        <v>7</v>
      </c>
      <c r="D54" s="3">
        <v>1</v>
      </c>
      <c r="E54" s="3">
        <v>29700</v>
      </c>
      <c r="F54" s="5">
        <f t="shared" si="0"/>
        <v>29700</v>
      </c>
      <c r="G54" s="9"/>
      <c r="H54" s="9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>
        <v>28350</v>
      </c>
      <c r="X54" s="10"/>
      <c r="Y54" s="10"/>
    </row>
    <row r="55" spans="1:25" x14ac:dyDescent="0.25">
      <c r="A55" s="1">
        <v>53</v>
      </c>
      <c r="B55" s="15" t="s">
        <v>62</v>
      </c>
      <c r="C55" s="3" t="s">
        <v>7</v>
      </c>
      <c r="D55" s="3">
        <v>1</v>
      </c>
      <c r="E55" s="3">
        <v>52800</v>
      </c>
      <c r="F55" s="5">
        <f t="shared" si="0"/>
        <v>52800</v>
      </c>
      <c r="G55" s="9"/>
      <c r="H55" s="9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>
        <v>50400</v>
      </c>
      <c r="X55" s="10"/>
      <c r="Y55" s="10"/>
    </row>
    <row r="56" spans="1:25" x14ac:dyDescent="0.25">
      <c r="A56" s="1">
        <v>54</v>
      </c>
      <c r="B56" s="15" t="s">
        <v>62</v>
      </c>
      <c r="C56" s="3" t="s">
        <v>7</v>
      </c>
      <c r="D56" s="3">
        <v>1</v>
      </c>
      <c r="E56" s="3">
        <v>48950</v>
      </c>
      <c r="F56" s="5">
        <f t="shared" si="0"/>
        <v>48950</v>
      </c>
      <c r="G56" s="9"/>
      <c r="H56" s="9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>
        <v>46725</v>
      </c>
      <c r="X56" s="10"/>
      <c r="Y56" s="10"/>
    </row>
    <row r="57" spans="1:25" x14ac:dyDescent="0.25">
      <c r="A57" s="1">
        <v>55</v>
      </c>
      <c r="B57" s="15" t="s">
        <v>62</v>
      </c>
      <c r="C57" s="3" t="s">
        <v>7</v>
      </c>
      <c r="D57" s="3">
        <v>1</v>
      </c>
      <c r="E57" s="3">
        <v>45100</v>
      </c>
      <c r="F57" s="5">
        <f t="shared" si="0"/>
        <v>45100</v>
      </c>
      <c r="G57" s="9"/>
      <c r="H57" s="9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>
        <v>43050</v>
      </c>
      <c r="X57" s="10"/>
      <c r="Y57" s="10"/>
    </row>
    <row r="58" spans="1:25" x14ac:dyDescent="0.25">
      <c r="A58" s="1">
        <v>56</v>
      </c>
      <c r="B58" s="15" t="s">
        <v>62</v>
      </c>
      <c r="C58" s="3" t="s">
        <v>7</v>
      </c>
      <c r="D58" s="3">
        <v>1</v>
      </c>
      <c r="E58" s="3">
        <v>50050</v>
      </c>
      <c r="F58" s="5">
        <f t="shared" si="0"/>
        <v>50050</v>
      </c>
      <c r="G58" s="9"/>
      <c r="H58" s="9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>
        <v>47775</v>
      </c>
      <c r="X58" s="10"/>
      <c r="Y58" s="10"/>
    </row>
    <row r="59" spans="1:25" x14ac:dyDescent="0.25">
      <c r="A59" s="1">
        <v>57</v>
      </c>
      <c r="B59" s="15" t="s">
        <v>62</v>
      </c>
      <c r="C59" s="3" t="s">
        <v>7</v>
      </c>
      <c r="D59" s="3">
        <v>1</v>
      </c>
      <c r="E59" s="3">
        <v>45100</v>
      </c>
      <c r="F59" s="5">
        <f t="shared" si="0"/>
        <v>45100</v>
      </c>
      <c r="G59" s="9"/>
      <c r="H59" s="9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>
        <v>43050</v>
      </c>
      <c r="X59" s="10"/>
      <c r="Y59" s="10"/>
    </row>
    <row r="60" spans="1:25" x14ac:dyDescent="0.25">
      <c r="A60" s="1">
        <v>58</v>
      </c>
      <c r="B60" s="15" t="s">
        <v>62</v>
      </c>
      <c r="C60" s="3" t="s">
        <v>7</v>
      </c>
      <c r="D60" s="3">
        <v>1</v>
      </c>
      <c r="E60" s="3">
        <v>42900</v>
      </c>
      <c r="F60" s="5">
        <f t="shared" si="0"/>
        <v>42900</v>
      </c>
      <c r="G60" s="9"/>
      <c r="H60" s="9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>
        <v>40950</v>
      </c>
      <c r="X60" s="10"/>
      <c r="Y60" s="10"/>
    </row>
    <row r="61" spans="1:25" ht="25.5" x14ac:dyDescent="0.25">
      <c r="A61" s="1">
        <v>59</v>
      </c>
      <c r="B61" s="16" t="s">
        <v>63</v>
      </c>
      <c r="C61" s="3" t="s">
        <v>7</v>
      </c>
      <c r="D61" s="3">
        <v>10</v>
      </c>
      <c r="E61" s="3">
        <v>1800</v>
      </c>
      <c r="F61" s="5">
        <f t="shared" si="0"/>
        <v>18000</v>
      </c>
      <c r="G61" s="9"/>
      <c r="H61" s="9"/>
      <c r="I61" s="10"/>
      <c r="J61" s="10"/>
      <c r="K61" s="10"/>
      <c r="L61" s="10"/>
      <c r="M61" s="10"/>
      <c r="N61" s="10">
        <v>1078</v>
      </c>
      <c r="O61" s="10"/>
      <c r="P61" s="10"/>
      <c r="Q61" s="10"/>
      <c r="R61" s="10">
        <v>1800</v>
      </c>
      <c r="S61" s="10"/>
      <c r="T61" s="10">
        <v>1780</v>
      </c>
      <c r="U61" s="10">
        <v>1000</v>
      </c>
      <c r="V61" s="10"/>
      <c r="W61" s="10"/>
      <c r="X61" s="10"/>
      <c r="Y61" s="10"/>
    </row>
    <row r="62" spans="1:25" x14ac:dyDescent="0.25">
      <c r="A62" s="1">
        <v>60</v>
      </c>
      <c r="B62" s="15" t="s">
        <v>64</v>
      </c>
      <c r="C62" s="3" t="s">
        <v>7</v>
      </c>
      <c r="D62" s="3">
        <v>1</v>
      </c>
      <c r="E62" s="3">
        <v>196350</v>
      </c>
      <c r="F62" s="5">
        <f t="shared" si="0"/>
        <v>196350</v>
      </c>
      <c r="G62" s="9"/>
      <c r="H62" s="9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>
        <v>187425</v>
      </c>
      <c r="X62" s="10"/>
      <c r="Y62" s="10"/>
    </row>
    <row r="63" spans="1:25" x14ac:dyDescent="0.25">
      <c r="A63" s="1">
        <v>61</v>
      </c>
      <c r="B63" s="16" t="s">
        <v>65</v>
      </c>
      <c r="C63" s="3" t="s">
        <v>7</v>
      </c>
      <c r="D63" s="3">
        <v>5</v>
      </c>
      <c r="E63" s="3">
        <v>13500</v>
      </c>
      <c r="F63" s="5">
        <f t="shared" si="0"/>
        <v>67500</v>
      </c>
      <c r="G63" s="9"/>
      <c r="H63" s="9"/>
      <c r="I63" s="10"/>
      <c r="J63" s="10"/>
      <c r="K63" s="10"/>
      <c r="L63" s="10"/>
      <c r="M63" s="10"/>
      <c r="N63" s="10">
        <v>8088</v>
      </c>
      <c r="O63" s="10"/>
      <c r="P63" s="10"/>
      <c r="Q63" s="10"/>
      <c r="R63" s="10"/>
      <c r="S63" s="10">
        <v>10900</v>
      </c>
      <c r="T63" s="10">
        <v>13451</v>
      </c>
      <c r="U63" s="10">
        <v>8400</v>
      </c>
      <c r="V63" s="10"/>
      <c r="W63" s="10"/>
      <c r="X63" s="10"/>
      <c r="Y63" s="10"/>
    </row>
    <row r="64" spans="1:25" x14ac:dyDescent="0.25">
      <c r="A64" s="1">
        <v>62</v>
      </c>
      <c r="B64" s="16" t="s">
        <v>66</v>
      </c>
      <c r="C64" s="3" t="s">
        <v>7</v>
      </c>
      <c r="D64" s="3">
        <v>5</v>
      </c>
      <c r="E64" s="3">
        <v>12500</v>
      </c>
      <c r="F64" s="5">
        <f t="shared" si="0"/>
        <v>62500</v>
      </c>
      <c r="G64" s="9"/>
      <c r="H64" s="9"/>
      <c r="I64" s="10"/>
      <c r="J64" s="10"/>
      <c r="K64" s="10"/>
      <c r="L64" s="10"/>
      <c r="M64" s="10"/>
      <c r="N64" s="10">
        <v>8088</v>
      </c>
      <c r="O64" s="10"/>
      <c r="P64" s="10"/>
      <c r="Q64" s="10"/>
      <c r="R64" s="10"/>
      <c r="S64" s="10">
        <v>10900</v>
      </c>
      <c r="T64" s="10">
        <v>12450</v>
      </c>
      <c r="U64" s="10">
        <v>8200</v>
      </c>
      <c r="V64" s="10"/>
      <c r="W64" s="10"/>
      <c r="X64" s="10"/>
      <c r="Y64" s="10"/>
    </row>
    <row r="65" spans="1:25" ht="25.5" x14ac:dyDescent="0.25">
      <c r="A65" s="1">
        <v>63</v>
      </c>
      <c r="B65" s="16" t="s">
        <v>67</v>
      </c>
      <c r="C65" s="3" t="s">
        <v>6</v>
      </c>
      <c r="D65" s="3">
        <v>1</v>
      </c>
      <c r="E65" s="3">
        <v>4000</v>
      </c>
      <c r="F65" s="5">
        <f t="shared" si="0"/>
        <v>4000</v>
      </c>
      <c r="G65" s="9"/>
      <c r="H65" s="9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x14ac:dyDescent="0.25">
      <c r="A66" s="1">
        <v>64</v>
      </c>
      <c r="B66" s="2" t="s">
        <v>68</v>
      </c>
      <c r="C66" s="3" t="s">
        <v>7</v>
      </c>
      <c r="D66" s="3">
        <v>1</v>
      </c>
      <c r="E66" s="3">
        <v>5000</v>
      </c>
      <c r="F66" s="5">
        <f t="shared" si="0"/>
        <v>5000</v>
      </c>
      <c r="G66" s="9"/>
      <c r="H66" s="9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>
        <v>4990</v>
      </c>
      <c r="U66" s="10"/>
      <c r="V66" s="10"/>
      <c r="W66" s="10"/>
      <c r="X66" s="10"/>
      <c r="Y66" s="10"/>
    </row>
    <row r="67" spans="1:25" ht="38.25" x14ac:dyDescent="0.25">
      <c r="A67" s="1">
        <v>65</v>
      </c>
      <c r="B67" s="2" t="s">
        <v>69</v>
      </c>
      <c r="C67" s="3" t="s">
        <v>7</v>
      </c>
      <c r="D67" s="4">
        <v>10</v>
      </c>
      <c r="E67" s="17">
        <v>2700</v>
      </c>
      <c r="F67" s="5">
        <f t="shared" si="0"/>
        <v>27000</v>
      </c>
      <c r="G67" s="9"/>
      <c r="H67" s="9"/>
      <c r="I67" s="10"/>
      <c r="J67" s="10"/>
      <c r="K67" s="10"/>
      <c r="L67" s="10"/>
      <c r="M67" s="10"/>
      <c r="N67" s="10">
        <v>1348</v>
      </c>
      <c r="O67" s="10"/>
      <c r="P67" s="10"/>
      <c r="Q67" s="10"/>
      <c r="R67" s="10">
        <v>2700</v>
      </c>
      <c r="S67" s="10">
        <v>2350</v>
      </c>
      <c r="T67" s="10">
        <v>2000</v>
      </c>
      <c r="U67" s="10">
        <v>1800</v>
      </c>
      <c r="V67" s="10"/>
      <c r="W67" s="10"/>
      <c r="X67" s="10"/>
      <c r="Y67" s="10"/>
    </row>
    <row r="68" spans="1:25" ht="25.5" x14ac:dyDescent="0.25">
      <c r="A68" s="1">
        <v>66</v>
      </c>
      <c r="B68" s="2" t="s">
        <v>70</v>
      </c>
      <c r="C68" s="3" t="s">
        <v>7</v>
      </c>
      <c r="D68" s="4">
        <v>10</v>
      </c>
      <c r="E68" s="17">
        <v>1800</v>
      </c>
      <c r="F68" s="5">
        <f t="shared" ref="F68:F71" si="1">D68*E68</f>
        <v>18000</v>
      </c>
      <c r="G68" s="9"/>
      <c r="H68" s="9"/>
      <c r="I68" s="10"/>
      <c r="J68" s="10"/>
      <c r="K68" s="10"/>
      <c r="L68" s="10"/>
      <c r="M68" s="10"/>
      <c r="N68" s="10"/>
      <c r="O68" s="10"/>
      <c r="P68" s="10"/>
      <c r="Q68" s="10"/>
      <c r="R68" s="10">
        <v>1800</v>
      </c>
      <c r="S68" s="10"/>
      <c r="T68" s="10">
        <v>1800</v>
      </c>
      <c r="U68" s="10">
        <v>1800</v>
      </c>
      <c r="V68" s="10"/>
      <c r="W68" s="10"/>
      <c r="X68" s="10"/>
      <c r="Y68" s="10"/>
    </row>
    <row r="69" spans="1:25" ht="51" x14ac:dyDescent="0.25">
      <c r="A69" s="1">
        <v>67</v>
      </c>
      <c r="B69" s="2" t="s">
        <v>71</v>
      </c>
      <c r="C69" s="3" t="s">
        <v>7</v>
      </c>
      <c r="D69" s="4">
        <v>2</v>
      </c>
      <c r="E69" s="17">
        <v>6000</v>
      </c>
      <c r="F69" s="5">
        <f t="shared" si="1"/>
        <v>12000</v>
      </c>
      <c r="G69" s="9"/>
      <c r="H69" s="9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>
        <v>5000</v>
      </c>
      <c r="U69" s="10">
        <v>3500</v>
      </c>
      <c r="V69" s="10"/>
      <c r="W69" s="10"/>
      <c r="X69" s="10">
        <v>5300</v>
      </c>
      <c r="Y69" s="10"/>
    </row>
    <row r="70" spans="1:25" ht="25.5" x14ac:dyDescent="0.25">
      <c r="A70" s="1">
        <v>68</v>
      </c>
      <c r="B70" s="2" t="s">
        <v>72</v>
      </c>
      <c r="C70" s="3" t="s">
        <v>7</v>
      </c>
      <c r="D70" s="4">
        <v>5</v>
      </c>
      <c r="E70" s="17">
        <v>5000</v>
      </c>
      <c r="F70" s="5">
        <f t="shared" si="1"/>
        <v>25000</v>
      </c>
      <c r="G70" s="9"/>
      <c r="H70" s="9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>
        <v>4990</v>
      </c>
      <c r="U70" s="10"/>
      <c r="V70" s="10"/>
      <c r="W70" s="10"/>
      <c r="X70" s="10"/>
      <c r="Y70" s="10"/>
    </row>
    <row r="71" spans="1:25" ht="38.25" x14ac:dyDescent="0.25">
      <c r="A71" s="1">
        <v>69</v>
      </c>
      <c r="B71" s="7" t="s">
        <v>73</v>
      </c>
      <c r="C71" s="3" t="s">
        <v>7</v>
      </c>
      <c r="D71" s="4">
        <v>3</v>
      </c>
      <c r="E71" s="17">
        <v>42400</v>
      </c>
      <c r="F71" s="5">
        <f t="shared" si="1"/>
        <v>127200</v>
      </c>
      <c r="G71" s="9"/>
      <c r="H71" s="9"/>
      <c r="I71" s="10"/>
      <c r="J71" s="10"/>
      <c r="K71" s="10"/>
      <c r="L71" s="10"/>
      <c r="M71" s="10"/>
      <c r="N71" s="10"/>
      <c r="O71" s="10"/>
      <c r="P71" s="10"/>
      <c r="Q71" s="10"/>
      <c r="R71" s="10">
        <v>15985</v>
      </c>
      <c r="S71" s="10"/>
      <c r="T71" s="10"/>
      <c r="U71" s="10"/>
      <c r="V71" s="10"/>
      <c r="W71" s="10"/>
      <c r="X71" s="10"/>
      <c r="Y71" s="10"/>
    </row>
  </sheetData>
  <mergeCells count="7">
    <mergeCell ref="F1:F2"/>
    <mergeCell ref="G1:Y1"/>
    <mergeCell ref="A1:A2"/>
    <mergeCell ref="B1:B2"/>
    <mergeCell ref="C1:C2"/>
    <mergeCell ref="D1:D2"/>
    <mergeCell ref="E1:E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2024-01-30T10:56:32Z</dcterms:modified>
</cp:coreProperties>
</file>